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Ex" sheetId="1" r:id="rId1"/>
  </sheets>
  <externalReferences>
    <externalReference r:id="rId2"/>
    <externalReference r:id="rId3"/>
  </externalReferences>
  <calcPr calcId="124519"/>
</workbook>
</file>

<file path=xl/calcChain.xml><?xml version="1.0" encoding="utf-8"?>
<calcChain xmlns="http://schemas.openxmlformats.org/spreadsheetml/2006/main">
  <c r="O17" i="1"/>
  <c r="O18"/>
  <c r="O19"/>
  <c r="O20"/>
  <c r="O21"/>
  <c r="O22"/>
  <c r="O23"/>
  <c r="O24"/>
  <c r="O16"/>
  <c r="L17"/>
  <c r="L18"/>
  <c r="L19"/>
  <c r="L20"/>
  <c r="L21"/>
  <c r="L22"/>
  <c r="L23"/>
  <c r="L24"/>
  <c r="L16"/>
  <c r="K24"/>
  <c r="K17"/>
  <c r="K18"/>
  <c r="K19"/>
  <c r="K20"/>
  <c r="K21"/>
  <c r="K22"/>
  <c r="K23"/>
  <c r="K16"/>
  <c r="J17"/>
  <c r="J18"/>
  <c r="J19"/>
  <c r="J20"/>
  <c r="J21"/>
  <c r="J22"/>
  <c r="J23"/>
  <c r="J24"/>
  <c r="J16"/>
  <c r="G17"/>
  <c r="G18"/>
  <c r="G19"/>
  <c r="G20"/>
  <c r="G21"/>
  <c r="G22"/>
  <c r="G23"/>
  <c r="G24"/>
  <c r="G16"/>
  <c r="E17"/>
  <c r="E18"/>
  <c r="E19"/>
  <c r="E20"/>
  <c r="E21"/>
  <c r="E22"/>
  <c r="E23"/>
  <c r="E24"/>
  <c r="E16"/>
  <c r="C24"/>
  <c r="B24"/>
  <c r="C23"/>
  <c r="B23"/>
  <c r="C22"/>
  <c r="B22"/>
  <c r="C21"/>
  <c r="B21"/>
  <c r="C20"/>
  <c r="B20"/>
  <c r="C19"/>
  <c r="B19"/>
  <c r="C18"/>
  <c r="B18"/>
  <c r="C17"/>
  <c r="B17"/>
  <c r="C16"/>
  <c r="A14"/>
  <c r="A13"/>
  <c r="B13"/>
  <c r="C14"/>
  <c r="B14"/>
  <c r="B4"/>
  <c r="C4"/>
  <c r="D4"/>
  <c r="E4"/>
  <c r="F4"/>
  <c r="G4"/>
  <c r="H4"/>
  <c r="I4"/>
  <c r="J4"/>
  <c r="K4"/>
  <c r="L4"/>
  <c r="M4"/>
  <c r="N4"/>
  <c r="O4"/>
  <c r="B5"/>
  <c r="C5"/>
  <c r="D5"/>
  <c r="E5"/>
  <c r="F5"/>
  <c r="G5"/>
  <c r="H5"/>
  <c r="I5"/>
  <c r="J5"/>
  <c r="K5"/>
  <c r="L5"/>
  <c r="M5"/>
  <c r="N5"/>
  <c r="O5"/>
  <c r="B6"/>
  <c r="C6"/>
  <c r="D6"/>
  <c r="E6"/>
  <c r="F6"/>
  <c r="G6"/>
  <c r="H6"/>
  <c r="I6"/>
  <c r="J6"/>
  <c r="K6"/>
  <c r="L6"/>
  <c r="M6"/>
  <c r="N6"/>
  <c r="O6"/>
  <c r="B7"/>
  <c r="C7"/>
  <c r="D7"/>
  <c r="E7"/>
  <c r="F7"/>
  <c r="G7"/>
  <c r="H7"/>
  <c r="I7"/>
  <c r="J7"/>
  <c r="K7"/>
  <c r="L7"/>
  <c r="M7"/>
  <c r="N7"/>
  <c r="O7"/>
  <c r="B8"/>
  <c r="C8"/>
  <c r="D8"/>
  <c r="E8"/>
  <c r="F8"/>
  <c r="G8"/>
  <c r="H8"/>
  <c r="I8"/>
  <c r="J8"/>
  <c r="K8"/>
  <c r="L8"/>
  <c r="M8"/>
  <c r="N8"/>
  <c r="O8"/>
  <c r="B9"/>
  <c r="C9"/>
  <c r="D9"/>
  <c r="E9"/>
  <c r="F9"/>
  <c r="G9"/>
  <c r="H9"/>
  <c r="I9"/>
  <c r="J9"/>
  <c r="K9"/>
  <c r="L9"/>
  <c r="M9"/>
  <c r="N9"/>
  <c r="O9"/>
  <c r="B10"/>
  <c r="C10"/>
  <c r="D10"/>
  <c r="E10"/>
  <c r="F10"/>
  <c r="G10"/>
  <c r="H10"/>
  <c r="I10"/>
  <c r="J10"/>
  <c r="K10"/>
  <c r="L10"/>
  <c r="M10"/>
  <c r="N10"/>
  <c r="O10"/>
  <c r="B11"/>
  <c r="C11"/>
  <c r="D11"/>
  <c r="E11"/>
  <c r="F11"/>
  <c r="G11"/>
  <c r="H11"/>
  <c r="I11"/>
  <c r="J11"/>
  <c r="K11"/>
  <c r="L11"/>
  <c r="M11"/>
  <c r="N11"/>
  <c r="O11"/>
  <c r="D12"/>
  <c r="E12"/>
  <c r="F12"/>
  <c r="G12"/>
  <c r="H12"/>
  <c r="I12"/>
  <c r="J12"/>
  <c r="K12"/>
  <c r="L12"/>
  <c r="M12"/>
  <c r="N12"/>
  <c r="O12"/>
  <c r="C2"/>
  <c r="B2"/>
  <c r="B1"/>
  <c r="A2"/>
  <c r="A1"/>
</calcChain>
</file>

<file path=xl/sharedStrings.xml><?xml version="1.0" encoding="utf-8"?>
<sst xmlns="http://schemas.openxmlformats.org/spreadsheetml/2006/main" count="52" uniqueCount="12">
  <si>
    <t>ชั่วโมง</t>
  </si>
  <si>
    <t>TPS</t>
  </si>
  <si>
    <t>(Hr)</t>
  </si>
  <si>
    <t>(KG/DAY)</t>
  </si>
  <si>
    <r>
      <t>โรงจ่ายCl</t>
    </r>
    <r>
      <rPr>
        <vertAlign val="subscript"/>
        <sz val="12"/>
        <color indexed="8"/>
        <rFont val="Cordia New"/>
        <family val="2"/>
      </rPr>
      <t>2</t>
    </r>
    <r>
      <rPr>
        <sz val="12"/>
        <color indexed="8"/>
        <rFont val="Cordia New"/>
        <family val="2"/>
      </rPr>
      <t xml:space="preserve"> 1</t>
    </r>
  </si>
  <si>
    <r>
      <t>โรงจ่ายCl</t>
    </r>
    <r>
      <rPr>
        <vertAlign val="subscript"/>
        <sz val="12"/>
        <color indexed="8"/>
        <rFont val="Cordia New"/>
        <family val="2"/>
      </rPr>
      <t>2</t>
    </r>
    <r>
      <rPr>
        <sz val="12"/>
        <color indexed="8"/>
        <rFont val="Cordia New"/>
        <family val="2"/>
      </rPr>
      <t xml:space="preserve">  2</t>
    </r>
  </si>
  <si>
    <r>
      <t>PRE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>1/1</t>
    </r>
  </si>
  <si>
    <r>
      <t>PRE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 xml:space="preserve"> 2</t>
    </r>
  </si>
  <si>
    <r>
      <t>POST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>1</t>
    </r>
  </si>
  <si>
    <r>
      <t>POST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 xml:space="preserve">  2</t>
    </r>
  </si>
  <si>
    <r>
      <t>POST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 xml:space="preserve">  3</t>
    </r>
  </si>
  <si>
    <r>
      <t>PRE Cl</t>
    </r>
    <r>
      <rPr>
        <vertAlign val="subscript"/>
        <sz val="12"/>
        <color indexed="59"/>
        <rFont val="Cordia New"/>
        <family val="2"/>
      </rPr>
      <t>2</t>
    </r>
    <r>
      <rPr>
        <sz val="12"/>
        <color indexed="59"/>
        <rFont val="Cordia New"/>
        <family val="2"/>
      </rPr>
      <t>1/2</t>
    </r>
  </si>
</sst>
</file>

<file path=xl/styles.xml><?xml version="1.0" encoding="utf-8"?>
<styleSheet xmlns="http://schemas.openxmlformats.org/spreadsheetml/2006/main">
  <numFmts count="1">
    <numFmt numFmtId="187" formatCode="[$-1000000]h:mm\ ;@"/>
  </numFmts>
  <fonts count="9">
    <font>
      <sz val="11"/>
      <color theme="1"/>
      <name val="Tahoma"/>
      <family val="2"/>
      <charset val="222"/>
      <scheme val="minor"/>
    </font>
    <font>
      <sz val="12"/>
      <color indexed="59"/>
      <name val="Cordia New"/>
      <family val="2"/>
    </font>
    <font>
      <sz val="12"/>
      <color indexed="8"/>
      <name val="Cordia New"/>
      <family val="2"/>
    </font>
    <font>
      <vertAlign val="subscript"/>
      <sz val="12"/>
      <color indexed="8"/>
      <name val="Cordia New"/>
      <family val="2"/>
    </font>
    <font>
      <sz val="12"/>
      <color indexed="26"/>
      <name val="Cordia New"/>
      <family val="2"/>
    </font>
    <font>
      <vertAlign val="subscript"/>
      <sz val="12"/>
      <color indexed="59"/>
      <name val="Cordia New"/>
      <family val="2"/>
    </font>
    <font>
      <sz val="12"/>
      <color indexed="9"/>
      <name val="Cordia New"/>
      <family val="2"/>
    </font>
    <font>
      <sz val="12"/>
      <color theme="1"/>
      <name val="Cordia New"/>
      <family val="2"/>
    </font>
    <font>
      <sz val="12"/>
      <color theme="0"/>
      <name val="Cordia New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26"/>
      </patternFill>
    </fill>
    <fill>
      <patternFill patternType="solid">
        <fgColor indexed="43"/>
        <bgColor indexed="19"/>
      </patternFill>
    </fill>
    <fill>
      <patternFill patternType="solid">
        <fgColor indexed="14"/>
        <bgColor indexed="19"/>
      </patternFill>
    </fill>
    <fill>
      <patternFill patternType="solid">
        <fgColor indexed="51"/>
        <bgColor indexed="19"/>
      </patternFill>
    </fill>
    <fill>
      <patternFill patternType="solid">
        <fgColor indexed="47"/>
        <bgColor indexed="19"/>
      </patternFill>
    </fill>
    <fill>
      <patternFill patternType="solid">
        <fgColor indexed="42"/>
        <bgColor indexed="19"/>
      </patternFill>
    </fill>
    <fill>
      <patternFill patternType="solid">
        <fgColor indexed="12"/>
        <bgColor indexed="19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26"/>
      </left>
      <right style="thin">
        <color indexed="26"/>
      </right>
      <top/>
      <bottom/>
      <diagonal/>
    </border>
    <border>
      <left style="thin">
        <color indexed="26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1" fillId="5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1" fillId="6" borderId="2" xfId="0" applyNumberFormat="1" applyFont="1" applyFill="1" applyBorder="1" applyAlignment="1">
      <alignment horizontal="center"/>
    </xf>
    <xf numFmtId="0" fontId="2" fillId="7" borderId="1" xfId="0" applyNumberFormat="1" applyFont="1" applyFill="1" applyBorder="1" applyAlignment="1">
      <alignment horizontal="center"/>
    </xf>
    <xf numFmtId="0" fontId="6" fillId="8" borderId="1" xfId="0" applyNumberFormat="1" applyFont="1" applyFill="1" applyBorder="1" applyAlignment="1">
      <alignment horizontal="center"/>
    </xf>
    <xf numFmtId="0" fontId="6" fillId="8" borderId="2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7" fontId="8" fillId="9" borderId="0" xfId="0" applyNumberFormat="1" applyFont="1" applyFill="1"/>
    <xf numFmtId="0" fontId="8" fillId="9" borderId="0" xfId="0" applyFont="1" applyFill="1" applyAlignment="1">
      <alignment horizontal="center"/>
    </xf>
    <xf numFmtId="187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20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-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1"/>
      <sheetName val="data"/>
      <sheetName val="chlorine"/>
    </sheetNames>
    <sheetDataSet>
      <sheetData sheetId="0">
        <row r="4">
          <cell r="B4" t="str">
            <v>Date   1   มกราคม   2553</v>
          </cell>
          <cell r="E4" t="str">
            <v>Time   08:00    -    16:00      น.</v>
          </cell>
        </row>
      </sheetData>
      <sheetData sheetId="1"/>
      <sheetData sheetId="2">
        <row r="2">
          <cell r="A2" t="str">
            <v>07:00-15:00</v>
          </cell>
        </row>
        <row r="3">
          <cell r="A3" t="str">
            <v>จากเวลา</v>
          </cell>
          <cell r="B3" t="str">
            <v>ถึงเวลา</v>
          </cell>
        </row>
        <row r="5">
          <cell r="A5">
            <v>0.29166666666666669</v>
          </cell>
          <cell r="B5">
            <v>0.35416666666666669</v>
          </cell>
          <cell r="C5">
            <v>1.5</v>
          </cell>
          <cell r="D5">
            <v>3250</v>
          </cell>
          <cell r="E5">
            <v>0</v>
          </cell>
          <cell r="F5">
            <v>2350</v>
          </cell>
          <cell r="G5">
            <v>1250</v>
          </cell>
          <cell r="H5">
            <v>0</v>
          </cell>
          <cell r="I5">
            <v>3600</v>
          </cell>
          <cell r="J5">
            <v>3250</v>
          </cell>
          <cell r="K5">
            <v>3250</v>
          </cell>
          <cell r="L5">
            <v>0</v>
          </cell>
          <cell r="M5">
            <v>0</v>
          </cell>
          <cell r="N5">
            <v>2350</v>
          </cell>
        </row>
        <row r="6">
          <cell r="A6">
            <v>0.35416666666666669</v>
          </cell>
          <cell r="B6">
            <v>0.45833333333333331</v>
          </cell>
          <cell r="C6">
            <v>2.4999999999999991</v>
          </cell>
          <cell r="D6">
            <v>3250</v>
          </cell>
          <cell r="E6">
            <v>0</v>
          </cell>
          <cell r="F6">
            <v>2600</v>
          </cell>
          <cell r="G6">
            <v>1450</v>
          </cell>
          <cell r="H6">
            <v>0</v>
          </cell>
          <cell r="I6">
            <v>3600</v>
          </cell>
          <cell r="J6">
            <v>3250</v>
          </cell>
          <cell r="K6">
            <v>3250</v>
          </cell>
          <cell r="L6">
            <v>0</v>
          </cell>
          <cell r="M6">
            <v>0</v>
          </cell>
          <cell r="N6">
            <v>2350</v>
          </cell>
        </row>
        <row r="7">
          <cell r="A7">
            <v>0.45833333333333331</v>
          </cell>
          <cell r="B7">
            <v>0.52083333333333337</v>
          </cell>
          <cell r="C7">
            <v>1.5000000000000013</v>
          </cell>
          <cell r="D7">
            <v>2850</v>
          </cell>
          <cell r="E7">
            <v>0</v>
          </cell>
          <cell r="F7">
            <v>2300</v>
          </cell>
          <cell r="G7">
            <v>1300</v>
          </cell>
          <cell r="H7">
            <v>0</v>
          </cell>
          <cell r="I7">
            <v>3600</v>
          </cell>
          <cell r="J7">
            <v>2850</v>
          </cell>
          <cell r="K7">
            <v>3250</v>
          </cell>
          <cell r="L7">
            <v>0</v>
          </cell>
          <cell r="M7">
            <v>0</v>
          </cell>
          <cell r="N7">
            <v>2350</v>
          </cell>
        </row>
        <row r="8">
          <cell r="A8">
            <v>0.52083333333333337</v>
          </cell>
          <cell r="B8">
            <v>0.625</v>
          </cell>
          <cell r="C8">
            <v>1.9999999999999982</v>
          </cell>
          <cell r="D8">
            <v>2850</v>
          </cell>
          <cell r="E8">
            <v>0</v>
          </cell>
          <cell r="F8">
            <v>2300</v>
          </cell>
          <cell r="G8">
            <v>1300</v>
          </cell>
          <cell r="H8">
            <v>0</v>
          </cell>
          <cell r="I8">
            <v>3900</v>
          </cell>
          <cell r="J8">
            <v>2850</v>
          </cell>
          <cell r="K8">
            <v>3250</v>
          </cell>
          <cell r="L8">
            <v>0</v>
          </cell>
          <cell r="M8">
            <v>0</v>
          </cell>
          <cell r="N8">
            <v>2350</v>
          </cell>
        </row>
        <row r="9">
          <cell r="A9">
            <v>0.60416666666666663</v>
          </cell>
          <cell r="B9">
            <v>0.625</v>
          </cell>
          <cell r="C9">
            <v>0.50000000000000089</v>
          </cell>
          <cell r="D9">
            <v>2850</v>
          </cell>
          <cell r="E9">
            <v>0</v>
          </cell>
          <cell r="F9">
            <v>2100</v>
          </cell>
          <cell r="G9">
            <v>1100</v>
          </cell>
          <cell r="H9">
            <v>0</v>
          </cell>
          <cell r="I9">
            <v>3900</v>
          </cell>
          <cell r="J9">
            <v>2850</v>
          </cell>
          <cell r="K9">
            <v>3250</v>
          </cell>
          <cell r="L9">
            <v>0</v>
          </cell>
          <cell r="M9">
            <v>0</v>
          </cell>
          <cell r="N9">
            <v>2150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2850</v>
          </cell>
          <cell r="E10">
            <v>0</v>
          </cell>
          <cell r="F10">
            <v>2100</v>
          </cell>
          <cell r="G10">
            <v>1100</v>
          </cell>
          <cell r="H10">
            <v>0</v>
          </cell>
          <cell r="I10">
            <v>3900</v>
          </cell>
          <cell r="J10">
            <v>2850</v>
          </cell>
          <cell r="K10">
            <v>3250</v>
          </cell>
          <cell r="L10">
            <v>0</v>
          </cell>
          <cell r="M10">
            <v>0</v>
          </cell>
          <cell r="N10">
            <v>2150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2850</v>
          </cell>
          <cell r="E11">
            <v>0</v>
          </cell>
          <cell r="F11">
            <v>2100</v>
          </cell>
          <cell r="G11">
            <v>1100</v>
          </cell>
          <cell r="H11">
            <v>0</v>
          </cell>
          <cell r="I11">
            <v>3900</v>
          </cell>
          <cell r="J11">
            <v>2850</v>
          </cell>
          <cell r="K11">
            <v>3250</v>
          </cell>
          <cell r="L11">
            <v>0</v>
          </cell>
          <cell r="M11">
            <v>0</v>
          </cell>
          <cell r="N11">
            <v>2150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2850</v>
          </cell>
          <cell r="E12">
            <v>0</v>
          </cell>
          <cell r="F12">
            <v>2100</v>
          </cell>
          <cell r="G12">
            <v>1100</v>
          </cell>
          <cell r="H12">
            <v>0</v>
          </cell>
          <cell r="I12">
            <v>3900</v>
          </cell>
          <cell r="J12">
            <v>2850</v>
          </cell>
          <cell r="K12">
            <v>3250</v>
          </cell>
          <cell r="L12">
            <v>0</v>
          </cell>
          <cell r="M12">
            <v>0</v>
          </cell>
          <cell r="N12">
            <v>2150</v>
          </cell>
        </row>
        <row r="13">
          <cell r="C13">
            <v>7.9999999999999991</v>
          </cell>
          <cell r="D13">
            <v>3050</v>
          </cell>
          <cell r="E13">
            <v>0</v>
          </cell>
          <cell r="F13">
            <v>2390.6250000000005</v>
          </cell>
          <cell r="G13">
            <v>1325.0000000000002</v>
          </cell>
          <cell r="H13">
            <v>0</v>
          </cell>
          <cell r="I13">
            <v>3693.75</v>
          </cell>
          <cell r="J13">
            <v>3050</v>
          </cell>
          <cell r="K13">
            <v>3250</v>
          </cell>
          <cell r="L13">
            <v>0</v>
          </cell>
          <cell r="M13">
            <v>0</v>
          </cell>
          <cell r="N13">
            <v>2337.5000000000005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port1"/>
      <sheetName val="Chlorine"/>
    </sheetNames>
    <sheetDataSet>
      <sheetData sheetId="0">
        <row r="4">
          <cell r="B4" t="str">
            <v>Date   2-3 มกราคม 2553</v>
          </cell>
          <cell r="F4" t="str">
            <v>Time   16:00    -    08:00      น.</v>
          </cell>
        </row>
      </sheetData>
      <sheetData sheetId="1">
        <row r="1">
          <cell r="A1" t="str">
            <v>15:00 - 24:00</v>
          </cell>
        </row>
        <row r="4">
          <cell r="A4">
            <v>0.66666666666666663</v>
          </cell>
          <cell r="B4">
            <v>3250</v>
          </cell>
          <cell r="E4">
            <v>2350</v>
          </cell>
          <cell r="H4">
            <v>3900</v>
          </cell>
          <cell r="J4">
            <v>3250</v>
          </cell>
          <cell r="K4">
            <v>3250</v>
          </cell>
          <cell r="N4">
            <v>2500</v>
          </cell>
        </row>
        <row r="5">
          <cell r="A5">
            <v>0.70833333333333304</v>
          </cell>
          <cell r="B5">
            <v>3250</v>
          </cell>
          <cell r="E5">
            <v>2350</v>
          </cell>
          <cell r="H5">
            <v>3900</v>
          </cell>
          <cell r="J5">
            <v>3250</v>
          </cell>
          <cell r="K5">
            <v>3250</v>
          </cell>
          <cell r="N5">
            <v>2500</v>
          </cell>
        </row>
        <row r="6">
          <cell r="A6">
            <v>0.75</v>
          </cell>
          <cell r="B6">
            <v>3250</v>
          </cell>
          <cell r="E6">
            <v>2350</v>
          </cell>
          <cell r="H6">
            <v>3900</v>
          </cell>
          <cell r="J6">
            <v>3250</v>
          </cell>
          <cell r="K6">
            <v>3250</v>
          </cell>
          <cell r="N6">
            <v>2500</v>
          </cell>
        </row>
        <row r="7">
          <cell r="A7">
            <v>0.79166666666666696</v>
          </cell>
          <cell r="B7">
            <v>3250</v>
          </cell>
          <cell r="E7">
            <v>1950</v>
          </cell>
          <cell r="H7">
            <v>3900</v>
          </cell>
          <cell r="J7">
            <v>3250</v>
          </cell>
          <cell r="K7">
            <v>3250</v>
          </cell>
          <cell r="N7">
            <v>2350</v>
          </cell>
        </row>
        <row r="8">
          <cell r="A8">
            <v>0.83333333333333304</v>
          </cell>
          <cell r="B8">
            <v>2700</v>
          </cell>
          <cell r="E8">
            <v>1650</v>
          </cell>
          <cell r="H8">
            <v>3900</v>
          </cell>
          <cell r="J8">
            <v>2750</v>
          </cell>
          <cell r="K8">
            <v>3250</v>
          </cell>
          <cell r="N8">
            <v>2350</v>
          </cell>
        </row>
        <row r="9">
          <cell r="A9">
            <v>0.875</v>
          </cell>
          <cell r="B9">
            <v>2700</v>
          </cell>
          <cell r="E9">
            <v>1650</v>
          </cell>
          <cell r="H9">
            <v>3600</v>
          </cell>
          <cell r="J9">
            <v>2750</v>
          </cell>
          <cell r="K9">
            <v>3250</v>
          </cell>
          <cell r="N9">
            <v>2350</v>
          </cell>
        </row>
        <row r="10">
          <cell r="A10">
            <v>0.91666666666666696</v>
          </cell>
          <cell r="B10">
            <v>2700</v>
          </cell>
          <cell r="E10">
            <v>1650</v>
          </cell>
          <cell r="H10">
            <v>3600</v>
          </cell>
          <cell r="J10">
            <v>2750</v>
          </cell>
          <cell r="K10">
            <v>3250</v>
          </cell>
          <cell r="N10">
            <v>2350</v>
          </cell>
        </row>
        <row r="11">
          <cell r="A11">
            <v>0.95833333333333304</v>
          </cell>
          <cell r="B11">
            <v>2700</v>
          </cell>
          <cell r="E11">
            <v>1650</v>
          </cell>
          <cell r="H11">
            <v>3600</v>
          </cell>
          <cell r="J11">
            <v>2750</v>
          </cell>
          <cell r="K11">
            <v>3250</v>
          </cell>
          <cell r="N11">
            <v>2350</v>
          </cell>
        </row>
        <row r="12">
          <cell r="A12">
            <v>1</v>
          </cell>
          <cell r="B12">
            <v>2400</v>
          </cell>
          <cell r="E12">
            <v>1150</v>
          </cell>
          <cell r="H12">
            <v>3600</v>
          </cell>
          <cell r="J12">
            <v>2400</v>
          </cell>
          <cell r="K12">
            <v>3250</v>
          </cell>
          <cell r="N12">
            <v>2350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topLeftCell="B5" workbookViewId="0">
      <selection activeCell="O16" sqref="O16:O24"/>
    </sheetView>
  </sheetViews>
  <sheetFormatPr defaultRowHeight="18.75"/>
  <cols>
    <col min="1" max="1" width="28.875" style="15" customWidth="1"/>
    <col min="2" max="16384" width="9" style="15"/>
  </cols>
  <sheetData>
    <row r="1" spans="1:15">
      <c r="A1" s="15" t="str">
        <f>[1]report1!$B$4</f>
        <v>Date   1   มกราคม   2553</v>
      </c>
      <c r="B1" s="3" t="str">
        <f>[1]chlorine!$A$2</f>
        <v>07:00-15:00</v>
      </c>
      <c r="C1" s="3"/>
      <c r="D1" s="4"/>
      <c r="E1" s="5" t="s">
        <v>4</v>
      </c>
      <c r="F1" s="6"/>
      <c r="G1" s="6"/>
      <c r="H1" s="6"/>
      <c r="I1" s="6"/>
      <c r="J1" s="6"/>
      <c r="K1" s="5" t="s">
        <v>5</v>
      </c>
      <c r="L1" s="7"/>
      <c r="M1" s="8"/>
      <c r="N1" s="8"/>
      <c r="O1" s="8"/>
    </row>
    <row r="2" spans="1:15">
      <c r="A2" s="15" t="str">
        <f>[1]report1!$E$4</f>
        <v>Time   08:00    -    16:00      น.</v>
      </c>
      <c r="B2" s="1" t="str">
        <f>[1]chlorine!$A$3</f>
        <v>จากเวลา</v>
      </c>
      <c r="C2" s="2" t="str">
        <f>[1]chlorine!$B$3</f>
        <v>ถึงเวลา</v>
      </c>
      <c r="D2" s="9" t="s">
        <v>0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</v>
      </c>
      <c r="K2" s="10" t="s">
        <v>11</v>
      </c>
      <c r="L2" s="10" t="s">
        <v>7</v>
      </c>
      <c r="M2" s="10" t="s">
        <v>8</v>
      </c>
      <c r="N2" s="10" t="s">
        <v>9</v>
      </c>
      <c r="O2" s="11" t="s">
        <v>10</v>
      </c>
    </row>
    <row r="3" spans="1:15">
      <c r="B3" s="1"/>
      <c r="C3" s="2"/>
      <c r="D3" s="12" t="s">
        <v>2</v>
      </c>
      <c r="E3" s="13" t="s">
        <v>3</v>
      </c>
      <c r="F3" s="13" t="s">
        <v>3</v>
      </c>
      <c r="G3" s="13" t="s">
        <v>3</v>
      </c>
      <c r="H3" s="13" t="s">
        <v>3</v>
      </c>
      <c r="I3" s="13" t="s">
        <v>3</v>
      </c>
      <c r="J3" s="13" t="s">
        <v>3</v>
      </c>
      <c r="K3" s="13" t="s">
        <v>3</v>
      </c>
      <c r="L3" s="13" t="s">
        <v>3</v>
      </c>
      <c r="M3" s="13" t="s">
        <v>3</v>
      </c>
      <c r="N3" s="13" t="s">
        <v>3</v>
      </c>
      <c r="O3" s="14" t="s">
        <v>3</v>
      </c>
    </row>
    <row r="4" spans="1:15">
      <c r="B4" s="19">
        <f>[1]chlorine!A5</f>
        <v>0.29166666666666669</v>
      </c>
      <c r="C4" s="19">
        <f>[1]chlorine!B5</f>
        <v>0.35416666666666669</v>
      </c>
      <c r="D4" s="16">
        <f>[1]chlorine!C5</f>
        <v>1.5</v>
      </c>
      <c r="E4" s="16">
        <f>[1]chlorine!D5</f>
        <v>3250</v>
      </c>
      <c r="F4" s="16">
        <f>[1]chlorine!E5</f>
        <v>0</v>
      </c>
      <c r="G4" s="16">
        <f>[1]chlorine!F5</f>
        <v>2350</v>
      </c>
      <c r="H4" s="16">
        <f>[1]chlorine!G5</f>
        <v>1250</v>
      </c>
      <c r="I4" s="16">
        <f>[1]chlorine!H5</f>
        <v>0</v>
      </c>
      <c r="J4" s="16">
        <f>[1]chlorine!I5</f>
        <v>3600</v>
      </c>
      <c r="K4" s="16">
        <f>[1]chlorine!J5</f>
        <v>3250</v>
      </c>
      <c r="L4" s="16">
        <f>[1]chlorine!K5</f>
        <v>3250</v>
      </c>
      <c r="M4" s="16">
        <f>[1]chlorine!L5</f>
        <v>0</v>
      </c>
      <c r="N4" s="16">
        <f>[1]chlorine!M5</f>
        <v>0</v>
      </c>
      <c r="O4" s="16">
        <f>[1]chlorine!N5</f>
        <v>2350</v>
      </c>
    </row>
    <row r="5" spans="1:15">
      <c r="B5" s="19">
        <f>[1]chlorine!A6</f>
        <v>0.35416666666666669</v>
      </c>
      <c r="C5" s="19">
        <f>[1]chlorine!B6</f>
        <v>0.45833333333333331</v>
      </c>
      <c r="D5" s="16">
        <f>[1]chlorine!C6</f>
        <v>2.4999999999999991</v>
      </c>
      <c r="E5" s="16">
        <f>[1]chlorine!D6</f>
        <v>3250</v>
      </c>
      <c r="F5" s="16">
        <f>[1]chlorine!E6</f>
        <v>0</v>
      </c>
      <c r="G5" s="16">
        <f>[1]chlorine!F6</f>
        <v>2600</v>
      </c>
      <c r="H5" s="16">
        <f>[1]chlorine!G6</f>
        <v>1450</v>
      </c>
      <c r="I5" s="16">
        <f>[1]chlorine!H6</f>
        <v>0</v>
      </c>
      <c r="J5" s="16">
        <f>[1]chlorine!I6</f>
        <v>3600</v>
      </c>
      <c r="K5" s="16">
        <f>[1]chlorine!J6</f>
        <v>3250</v>
      </c>
      <c r="L5" s="16">
        <f>[1]chlorine!K6</f>
        <v>3250</v>
      </c>
      <c r="M5" s="16">
        <f>[1]chlorine!L6</f>
        <v>0</v>
      </c>
      <c r="N5" s="16">
        <f>[1]chlorine!M6</f>
        <v>0</v>
      </c>
      <c r="O5" s="16">
        <f>[1]chlorine!N6</f>
        <v>2350</v>
      </c>
    </row>
    <row r="6" spans="1:15">
      <c r="B6" s="19">
        <f>[1]chlorine!A7</f>
        <v>0.45833333333333331</v>
      </c>
      <c r="C6" s="19">
        <f>[1]chlorine!B7</f>
        <v>0.52083333333333337</v>
      </c>
      <c r="D6" s="16">
        <f>[1]chlorine!C7</f>
        <v>1.5000000000000013</v>
      </c>
      <c r="E6" s="16">
        <f>[1]chlorine!D7</f>
        <v>2850</v>
      </c>
      <c r="F6" s="16">
        <f>[1]chlorine!E7</f>
        <v>0</v>
      </c>
      <c r="G6" s="16">
        <f>[1]chlorine!F7</f>
        <v>2300</v>
      </c>
      <c r="H6" s="16">
        <f>[1]chlorine!G7</f>
        <v>1300</v>
      </c>
      <c r="I6" s="16">
        <f>[1]chlorine!H7</f>
        <v>0</v>
      </c>
      <c r="J6" s="16">
        <f>[1]chlorine!I7</f>
        <v>3600</v>
      </c>
      <c r="K6" s="16">
        <f>[1]chlorine!J7</f>
        <v>2850</v>
      </c>
      <c r="L6" s="16">
        <f>[1]chlorine!K7</f>
        <v>3250</v>
      </c>
      <c r="M6" s="16">
        <f>[1]chlorine!L7</f>
        <v>0</v>
      </c>
      <c r="N6" s="16">
        <f>[1]chlorine!M7</f>
        <v>0</v>
      </c>
      <c r="O6" s="16">
        <f>[1]chlorine!N7</f>
        <v>2350</v>
      </c>
    </row>
    <row r="7" spans="1:15">
      <c r="B7" s="19">
        <f>[1]chlorine!A8</f>
        <v>0.52083333333333337</v>
      </c>
      <c r="C7" s="19">
        <f>[1]chlorine!B8</f>
        <v>0.625</v>
      </c>
      <c r="D7" s="16">
        <f>[1]chlorine!C8</f>
        <v>1.9999999999999982</v>
      </c>
      <c r="E7" s="16">
        <f>[1]chlorine!D8</f>
        <v>2850</v>
      </c>
      <c r="F7" s="16">
        <f>[1]chlorine!E8</f>
        <v>0</v>
      </c>
      <c r="G7" s="16">
        <f>[1]chlorine!F8</f>
        <v>2300</v>
      </c>
      <c r="H7" s="16">
        <f>[1]chlorine!G8</f>
        <v>1300</v>
      </c>
      <c r="I7" s="16">
        <f>[1]chlorine!H8</f>
        <v>0</v>
      </c>
      <c r="J7" s="16">
        <f>[1]chlorine!I8</f>
        <v>3900</v>
      </c>
      <c r="K7" s="16">
        <f>[1]chlorine!J8</f>
        <v>2850</v>
      </c>
      <c r="L7" s="16">
        <f>[1]chlorine!K8</f>
        <v>3250</v>
      </c>
      <c r="M7" s="16">
        <f>[1]chlorine!L8</f>
        <v>0</v>
      </c>
      <c r="N7" s="16">
        <f>[1]chlorine!M8</f>
        <v>0</v>
      </c>
      <c r="O7" s="16">
        <f>[1]chlorine!N8</f>
        <v>2350</v>
      </c>
    </row>
    <row r="8" spans="1:15">
      <c r="B8" s="19">
        <f>[1]chlorine!A9</f>
        <v>0.60416666666666663</v>
      </c>
      <c r="C8" s="19">
        <f>[1]chlorine!B9</f>
        <v>0.625</v>
      </c>
      <c r="D8" s="16">
        <f>[1]chlorine!C9</f>
        <v>0.50000000000000089</v>
      </c>
      <c r="E8" s="16">
        <f>[1]chlorine!D9</f>
        <v>2850</v>
      </c>
      <c r="F8" s="16">
        <f>[1]chlorine!E9</f>
        <v>0</v>
      </c>
      <c r="G8" s="16">
        <f>[1]chlorine!F9</f>
        <v>2100</v>
      </c>
      <c r="H8" s="16">
        <f>[1]chlorine!G9</f>
        <v>1100</v>
      </c>
      <c r="I8" s="16">
        <f>[1]chlorine!H9</f>
        <v>0</v>
      </c>
      <c r="J8" s="16">
        <f>[1]chlorine!I9</f>
        <v>3900</v>
      </c>
      <c r="K8" s="16">
        <f>[1]chlorine!J9</f>
        <v>2850</v>
      </c>
      <c r="L8" s="16">
        <f>[1]chlorine!K9</f>
        <v>3250</v>
      </c>
      <c r="M8" s="16">
        <f>[1]chlorine!L9</f>
        <v>0</v>
      </c>
      <c r="N8" s="16">
        <f>[1]chlorine!M9</f>
        <v>0</v>
      </c>
      <c r="O8" s="16">
        <f>[1]chlorine!N9</f>
        <v>2150</v>
      </c>
    </row>
    <row r="9" spans="1:15">
      <c r="B9" s="19">
        <f>[1]chlorine!A10</f>
        <v>0</v>
      </c>
      <c r="C9" s="19">
        <f>[1]chlorine!B10</f>
        <v>0</v>
      </c>
      <c r="D9" s="16">
        <f>[1]chlorine!C10</f>
        <v>0</v>
      </c>
      <c r="E9" s="16">
        <f>[1]chlorine!D10</f>
        <v>2850</v>
      </c>
      <c r="F9" s="16">
        <f>[1]chlorine!E10</f>
        <v>0</v>
      </c>
      <c r="G9" s="16">
        <f>[1]chlorine!F10</f>
        <v>2100</v>
      </c>
      <c r="H9" s="16">
        <f>[1]chlorine!G10</f>
        <v>1100</v>
      </c>
      <c r="I9" s="16">
        <f>[1]chlorine!H10</f>
        <v>0</v>
      </c>
      <c r="J9" s="16">
        <f>[1]chlorine!I10</f>
        <v>3900</v>
      </c>
      <c r="K9" s="16">
        <f>[1]chlorine!J10</f>
        <v>2850</v>
      </c>
      <c r="L9" s="16">
        <f>[1]chlorine!K10</f>
        <v>3250</v>
      </c>
      <c r="M9" s="16">
        <f>[1]chlorine!L10</f>
        <v>0</v>
      </c>
      <c r="N9" s="16">
        <f>[1]chlorine!M10</f>
        <v>0</v>
      </c>
      <c r="O9" s="16">
        <f>[1]chlorine!N10</f>
        <v>2150</v>
      </c>
    </row>
    <row r="10" spans="1:15">
      <c r="B10" s="19">
        <f>[1]chlorine!A11</f>
        <v>0</v>
      </c>
      <c r="C10" s="19">
        <f>[1]chlorine!B11</f>
        <v>0</v>
      </c>
      <c r="D10" s="16">
        <f>[1]chlorine!C11</f>
        <v>0</v>
      </c>
      <c r="E10" s="16">
        <f>[1]chlorine!D11</f>
        <v>2850</v>
      </c>
      <c r="F10" s="16">
        <f>[1]chlorine!E11</f>
        <v>0</v>
      </c>
      <c r="G10" s="16">
        <f>[1]chlorine!F11</f>
        <v>2100</v>
      </c>
      <c r="H10" s="16">
        <f>[1]chlorine!G11</f>
        <v>1100</v>
      </c>
      <c r="I10" s="16">
        <f>[1]chlorine!H11</f>
        <v>0</v>
      </c>
      <c r="J10" s="16">
        <f>[1]chlorine!I11</f>
        <v>3900</v>
      </c>
      <c r="K10" s="16">
        <f>[1]chlorine!J11</f>
        <v>2850</v>
      </c>
      <c r="L10" s="16">
        <f>[1]chlorine!K11</f>
        <v>3250</v>
      </c>
      <c r="M10" s="16">
        <f>[1]chlorine!L11</f>
        <v>0</v>
      </c>
      <c r="N10" s="16">
        <f>[1]chlorine!M11</f>
        <v>0</v>
      </c>
      <c r="O10" s="16">
        <f>[1]chlorine!N11</f>
        <v>2150</v>
      </c>
    </row>
    <row r="11" spans="1:15">
      <c r="B11" s="19">
        <f>[1]chlorine!A12</f>
        <v>0</v>
      </c>
      <c r="C11" s="19">
        <f>[1]chlorine!B12</f>
        <v>0</v>
      </c>
      <c r="D11" s="16">
        <f>[1]chlorine!C12</f>
        <v>0</v>
      </c>
      <c r="E11" s="16">
        <f>[1]chlorine!D12</f>
        <v>2850</v>
      </c>
      <c r="F11" s="16">
        <f>[1]chlorine!E12</f>
        <v>0</v>
      </c>
      <c r="G11" s="16">
        <f>[1]chlorine!F12</f>
        <v>2100</v>
      </c>
      <c r="H11" s="16">
        <f>[1]chlorine!G12</f>
        <v>1100</v>
      </c>
      <c r="I11" s="16">
        <f>[1]chlorine!H12</f>
        <v>0</v>
      </c>
      <c r="J11" s="16">
        <f>[1]chlorine!I12</f>
        <v>3900</v>
      </c>
      <c r="K11" s="16">
        <f>[1]chlorine!J12</f>
        <v>2850</v>
      </c>
      <c r="L11" s="16">
        <f>[1]chlorine!K12</f>
        <v>3250</v>
      </c>
      <c r="M11" s="16">
        <f>[1]chlorine!L12</f>
        <v>0</v>
      </c>
      <c r="N11" s="16">
        <f>[1]chlorine!M12</f>
        <v>0</v>
      </c>
      <c r="O11" s="16">
        <f>[1]chlorine!N12</f>
        <v>2150</v>
      </c>
    </row>
    <row r="12" spans="1:15">
      <c r="B12" s="17"/>
      <c r="C12" s="17"/>
      <c r="D12" s="18">
        <f>[1]chlorine!C13</f>
        <v>7.9999999999999991</v>
      </c>
      <c r="E12" s="18">
        <f>[1]chlorine!D13</f>
        <v>3050</v>
      </c>
      <c r="F12" s="18">
        <f>[1]chlorine!E13</f>
        <v>0</v>
      </c>
      <c r="G12" s="18">
        <f>[1]chlorine!F13</f>
        <v>2390.6250000000005</v>
      </c>
      <c r="H12" s="18">
        <f>[1]chlorine!G13</f>
        <v>1325.0000000000002</v>
      </c>
      <c r="I12" s="18">
        <f>[1]chlorine!H13</f>
        <v>0</v>
      </c>
      <c r="J12" s="18">
        <f>[1]chlorine!I13</f>
        <v>3693.75</v>
      </c>
      <c r="K12" s="18">
        <f>[1]chlorine!J13</f>
        <v>3050</v>
      </c>
      <c r="L12" s="18">
        <f>[1]chlorine!K13</f>
        <v>3250</v>
      </c>
      <c r="M12" s="18">
        <f>[1]chlorine!L13</f>
        <v>0</v>
      </c>
      <c r="N12" s="18">
        <f>[1]chlorine!M13</f>
        <v>0</v>
      </c>
      <c r="O12" s="18">
        <f>[1]chlorine!N13</f>
        <v>2337.5000000000005</v>
      </c>
    </row>
    <row r="13" spans="1:15">
      <c r="A13" s="15" t="str">
        <f>[2]report1!$B$4</f>
        <v>Date   2-3 มกราคม 2553</v>
      </c>
      <c r="B13" s="3" t="str">
        <f>[2]Chlorine!$A$1</f>
        <v>15:00 - 24:00</v>
      </c>
      <c r="C13" s="3"/>
      <c r="D13" s="4"/>
      <c r="E13" s="5" t="s">
        <v>4</v>
      </c>
      <c r="F13" s="6"/>
      <c r="G13" s="6"/>
      <c r="H13" s="6"/>
      <c r="I13" s="6"/>
      <c r="J13" s="6"/>
      <c r="K13" s="5" t="s">
        <v>5</v>
      </c>
      <c r="L13" s="7"/>
      <c r="M13" s="8"/>
      <c r="N13" s="8"/>
      <c r="O13" s="8"/>
    </row>
    <row r="14" spans="1:15">
      <c r="A14" s="15" t="str">
        <f>[2]report1!$F$4</f>
        <v>Time   16:00    -    08:00      น.</v>
      </c>
      <c r="B14" s="1" t="str">
        <f>[1]chlorine!$A$3</f>
        <v>จากเวลา</v>
      </c>
      <c r="C14" s="2" t="str">
        <f>[1]chlorine!$B$3</f>
        <v>ถึงเวลา</v>
      </c>
      <c r="D14" s="9" t="s">
        <v>0</v>
      </c>
      <c r="E14" s="10" t="s">
        <v>6</v>
      </c>
      <c r="F14" s="10" t="s">
        <v>7</v>
      </c>
      <c r="G14" s="10" t="s">
        <v>8</v>
      </c>
      <c r="H14" s="10" t="s">
        <v>9</v>
      </c>
      <c r="I14" s="10" t="s">
        <v>10</v>
      </c>
      <c r="J14" s="10" t="s">
        <v>1</v>
      </c>
      <c r="K14" s="10" t="s">
        <v>11</v>
      </c>
      <c r="L14" s="10" t="s">
        <v>7</v>
      </c>
      <c r="M14" s="10" t="s">
        <v>8</v>
      </c>
      <c r="N14" s="10" t="s">
        <v>9</v>
      </c>
      <c r="O14" s="11" t="s">
        <v>10</v>
      </c>
    </row>
    <row r="15" spans="1:15">
      <c r="B15" s="1"/>
      <c r="C15" s="2"/>
      <c r="D15" s="12" t="s">
        <v>2</v>
      </c>
      <c r="E15" s="13" t="s">
        <v>3</v>
      </c>
      <c r="F15" s="13" t="s">
        <v>3</v>
      </c>
      <c r="G15" s="13" t="s">
        <v>3</v>
      </c>
      <c r="H15" s="13" t="s">
        <v>3</v>
      </c>
      <c r="I15" s="13" t="s">
        <v>3</v>
      </c>
      <c r="J15" s="13" t="s">
        <v>3</v>
      </c>
      <c r="K15" s="13" t="s">
        <v>3</v>
      </c>
      <c r="L15" s="13" t="s">
        <v>3</v>
      </c>
      <c r="M15" s="13" t="s">
        <v>3</v>
      </c>
      <c r="N15" s="13" t="s">
        <v>3</v>
      </c>
      <c r="O15" s="14" t="s">
        <v>3</v>
      </c>
    </row>
    <row r="16" spans="1:15">
      <c r="B16" s="21">
        <v>0.625</v>
      </c>
      <c r="C16" s="21">
        <f>[2]Chlorine!$A$4</f>
        <v>0.66666666666666663</v>
      </c>
      <c r="D16" s="16">
        <v>1</v>
      </c>
      <c r="E16" s="20">
        <f>[2]Chlorine!B4</f>
        <v>3250</v>
      </c>
      <c r="F16" s="16"/>
      <c r="G16" s="20">
        <f>[2]Chlorine!E4</f>
        <v>2350</v>
      </c>
      <c r="H16" s="16"/>
      <c r="I16" s="16"/>
      <c r="J16" s="20">
        <f>[2]Chlorine!H4</f>
        <v>3900</v>
      </c>
      <c r="K16" s="20">
        <f>[2]Chlorine!J4</f>
        <v>3250</v>
      </c>
      <c r="L16" s="20">
        <f>[2]Chlorine!K4</f>
        <v>3250</v>
      </c>
      <c r="O16" s="20">
        <f>[2]Chlorine!N4</f>
        <v>2500</v>
      </c>
    </row>
    <row r="17" spans="2:15">
      <c r="B17" s="21">
        <f>[2]Chlorine!$A$4</f>
        <v>0.66666666666666663</v>
      </c>
      <c r="C17" s="21">
        <f>[2]Chlorine!$A$5</f>
        <v>0.70833333333333304</v>
      </c>
      <c r="D17" s="16">
        <v>1</v>
      </c>
      <c r="E17" s="20">
        <f>[2]Chlorine!B5</f>
        <v>3250</v>
      </c>
      <c r="F17" s="16"/>
      <c r="G17" s="20">
        <f>[2]Chlorine!E5</f>
        <v>2350</v>
      </c>
      <c r="H17" s="16"/>
      <c r="I17" s="16"/>
      <c r="J17" s="20">
        <f>[2]Chlorine!H5</f>
        <v>3900</v>
      </c>
      <c r="K17" s="20">
        <f>[2]Chlorine!J5</f>
        <v>3250</v>
      </c>
      <c r="L17" s="20">
        <f>[2]Chlorine!K5</f>
        <v>3250</v>
      </c>
      <c r="O17" s="20">
        <f>[2]Chlorine!N5</f>
        <v>2500</v>
      </c>
    </row>
    <row r="18" spans="2:15">
      <c r="B18" s="21">
        <f>[2]Chlorine!$A$5</f>
        <v>0.70833333333333304</v>
      </c>
      <c r="C18" s="21">
        <f>[2]Chlorine!$A$6</f>
        <v>0.75</v>
      </c>
      <c r="D18" s="16">
        <v>1</v>
      </c>
      <c r="E18" s="20">
        <f>[2]Chlorine!B6</f>
        <v>3250</v>
      </c>
      <c r="F18" s="16"/>
      <c r="G18" s="20">
        <f>[2]Chlorine!E6</f>
        <v>2350</v>
      </c>
      <c r="H18" s="16"/>
      <c r="I18" s="16"/>
      <c r="J18" s="20">
        <f>[2]Chlorine!H6</f>
        <v>3900</v>
      </c>
      <c r="K18" s="20">
        <f>[2]Chlorine!J6</f>
        <v>3250</v>
      </c>
      <c r="L18" s="20">
        <f>[2]Chlorine!K6</f>
        <v>3250</v>
      </c>
      <c r="O18" s="20">
        <f>[2]Chlorine!N6</f>
        <v>2500</v>
      </c>
    </row>
    <row r="19" spans="2:15">
      <c r="B19" s="21">
        <f>[2]Chlorine!$A$6</f>
        <v>0.75</v>
      </c>
      <c r="C19" s="21">
        <f>[2]Chlorine!$A$7</f>
        <v>0.79166666666666696</v>
      </c>
      <c r="D19" s="16">
        <v>1</v>
      </c>
      <c r="E19" s="20">
        <f>[2]Chlorine!B7</f>
        <v>3250</v>
      </c>
      <c r="F19" s="16"/>
      <c r="G19" s="20">
        <f>[2]Chlorine!E7</f>
        <v>1950</v>
      </c>
      <c r="H19" s="16"/>
      <c r="I19" s="16"/>
      <c r="J19" s="20">
        <f>[2]Chlorine!H7</f>
        <v>3900</v>
      </c>
      <c r="K19" s="20">
        <f>[2]Chlorine!J7</f>
        <v>3250</v>
      </c>
      <c r="L19" s="20">
        <f>[2]Chlorine!K7</f>
        <v>3250</v>
      </c>
      <c r="O19" s="20">
        <f>[2]Chlorine!N7</f>
        <v>2350</v>
      </c>
    </row>
    <row r="20" spans="2:15">
      <c r="B20" s="21">
        <f>[2]Chlorine!$A$7</f>
        <v>0.79166666666666696</v>
      </c>
      <c r="C20" s="21">
        <f>[2]Chlorine!$A$8</f>
        <v>0.83333333333333304</v>
      </c>
      <c r="D20" s="16">
        <v>1</v>
      </c>
      <c r="E20" s="20">
        <f>[2]Chlorine!B8</f>
        <v>2700</v>
      </c>
      <c r="F20" s="16"/>
      <c r="G20" s="20">
        <f>[2]Chlorine!E8</f>
        <v>1650</v>
      </c>
      <c r="H20" s="16"/>
      <c r="I20" s="16"/>
      <c r="J20" s="20">
        <f>[2]Chlorine!H8</f>
        <v>3900</v>
      </c>
      <c r="K20" s="20">
        <f>[2]Chlorine!J8</f>
        <v>2750</v>
      </c>
      <c r="L20" s="20">
        <f>[2]Chlorine!K8</f>
        <v>3250</v>
      </c>
      <c r="O20" s="20">
        <f>[2]Chlorine!N8</f>
        <v>2350</v>
      </c>
    </row>
    <row r="21" spans="2:15">
      <c r="B21" s="21">
        <f>[2]Chlorine!$A$8</f>
        <v>0.83333333333333304</v>
      </c>
      <c r="C21" s="21">
        <f>[2]Chlorine!$A$9</f>
        <v>0.875</v>
      </c>
      <c r="D21" s="16">
        <v>1</v>
      </c>
      <c r="E21" s="20">
        <f>[2]Chlorine!B9</f>
        <v>2700</v>
      </c>
      <c r="F21" s="16"/>
      <c r="G21" s="20">
        <f>[2]Chlorine!E9</f>
        <v>1650</v>
      </c>
      <c r="H21" s="16"/>
      <c r="I21" s="16"/>
      <c r="J21" s="20">
        <f>[2]Chlorine!H9</f>
        <v>3600</v>
      </c>
      <c r="K21" s="20">
        <f>[2]Chlorine!J9</f>
        <v>2750</v>
      </c>
      <c r="L21" s="20">
        <f>[2]Chlorine!K9</f>
        <v>3250</v>
      </c>
      <c r="O21" s="20">
        <f>[2]Chlorine!N9</f>
        <v>2350</v>
      </c>
    </row>
    <row r="22" spans="2:15">
      <c r="B22" s="21">
        <f>[2]Chlorine!$A$9</f>
        <v>0.875</v>
      </c>
      <c r="C22" s="21">
        <f>[2]Chlorine!$A$10</f>
        <v>0.91666666666666696</v>
      </c>
      <c r="D22" s="16">
        <v>1</v>
      </c>
      <c r="E22" s="20">
        <f>[2]Chlorine!B10</f>
        <v>2700</v>
      </c>
      <c r="F22" s="16"/>
      <c r="G22" s="20">
        <f>[2]Chlorine!E10</f>
        <v>1650</v>
      </c>
      <c r="H22" s="16"/>
      <c r="I22" s="16"/>
      <c r="J22" s="20">
        <f>[2]Chlorine!H10</f>
        <v>3600</v>
      </c>
      <c r="K22" s="20">
        <f>[2]Chlorine!J10</f>
        <v>2750</v>
      </c>
      <c r="L22" s="20">
        <f>[2]Chlorine!K10</f>
        <v>3250</v>
      </c>
      <c r="O22" s="20">
        <f>[2]Chlorine!N10</f>
        <v>2350</v>
      </c>
    </row>
    <row r="23" spans="2:15">
      <c r="B23" s="21">
        <f>[2]Chlorine!$A$10</f>
        <v>0.91666666666666696</v>
      </c>
      <c r="C23" s="21">
        <f>[2]Chlorine!$A$11</f>
        <v>0.95833333333333304</v>
      </c>
      <c r="D23" s="16">
        <v>1</v>
      </c>
      <c r="E23" s="20">
        <f>[2]Chlorine!B11</f>
        <v>2700</v>
      </c>
      <c r="F23" s="16"/>
      <c r="G23" s="20">
        <f>[2]Chlorine!E11</f>
        <v>1650</v>
      </c>
      <c r="H23" s="16"/>
      <c r="I23" s="16"/>
      <c r="J23" s="20">
        <f>[2]Chlorine!H11</f>
        <v>3600</v>
      </c>
      <c r="K23" s="20">
        <f>[2]Chlorine!J11</f>
        <v>2750</v>
      </c>
      <c r="L23" s="20">
        <f>[2]Chlorine!K11</f>
        <v>3250</v>
      </c>
      <c r="O23" s="20">
        <f>[2]Chlorine!N11</f>
        <v>2350</v>
      </c>
    </row>
    <row r="24" spans="2:15">
      <c r="B24" s="21">
        <f>[2]Chlorine!$A$11</f>
        <v>0.95833333333333304</v>
      </c>
      <c r="C24" s="21">
        <f>[2]Chlorine!$A$12</f>
        <v>1</v>
      </c>
      <c r="D24" s="16">
        <v>1</v>
      </c>
      <c r="E24" s="20">
        <f>[2]Chlorine!B12</f>
        <v>2400</v>
      </c>
      <c r="F24" s="16"/>
      <c r="G24" s="20">
        <f>[2]Chlorine!E12</f>
        <v>1150</v>
      </c>
      <c r="H24" s="16"/>
      <c r="I24" s="16"/>
      <c r="J24" s="20">
        <f>[2]Chlorine!H12</f>
        <v>3600</v>
      </c>
      <c r="K24" s="20">
        <f>[2]Chlorine!J12</f>
        <v>2400</v>
      </c>
      <c r="L24" s="20">
        <f>[2]Chlorine!K12</f>
        <v>3250</v>
      </c>
      <c r="O24" s="20">
        <f>[2]Chlorine!N12</f>
        <v>2350</v>
      </c>
    </row>
  </sheetData>
  <mergeCells count="6">
    <mergeCell ref="B1:C1"/>
    <mergeCell ref="B2:B3"/>
    <mergeCell ref="C2:C3"/>
    <mergeCell ref="B13:C13"/>
    <mergeCell ref="B14:B15"/>
    <mergeCell ref="C14:C1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</vt:lpstr>
    </vt:vector>
  </TitlesOfParts>
  <Company>SWU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General</dc:creator>
  <cp:lastModifiedBy>General</cp:lastModifiedBy>
  <dcterms:created xsi:type="dcterms:W3CDTF">2011-09-10T18:36:34Z</dcterms:created>
  <dcterms:modified xsi:type="dcterms:W3CDTF">2011-09-10T19:03:25Z</dcterms:modified>
</cp:coreProperties>
</file>